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Fs24sv01\政策企画部\デジタル戦略課\140_自治体DX推進\09_窓口DX\10.プロポーザル\202.選定委員会\20260406委員会後修正用\行革修正後清書\"/>
    </mc:Choice>
  </mc:AlternateContent>
  <xr:revisionPtr revIDLastSave="0" documentId="13_ncr:1_{2657D4F9-116B-4A20-9815-DF770B04FD2C}" xr6:coauthVersionLast="47" xr6:coauthVersionMax="47" xr10:uidLastSave="{00000000-0000-0000-0000-000000000000}"/>
  <bookViews>
    <workbookView xWindow="-120" yWindow="-120" windowWidth="29040" windowHeight="15720" tabRatio="923" activeTab="1" xr2:uid="{00000000-000D-0000-FFFF-FFFF00000000}"/>
  </bookViews>
  <sheets>
    <sheet name="見積書" sheetId="9" r:id="rId1"/>
    <sheet name="（参考様式）見積書内訳" sheetId="10" r:id="rId2"/>
  </sheets>
  <definedNames>
    <definedName name="_xlnm.Print_Area" localSheetId="1">'（参考様式）見積書内訳'!$A$1:$D$42</definedName>
    <definedName name="_xlnm.Print_Area" localSheetId="0">見積書!$A$1:$N$26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10" l="1"/>
  <c r="B27" i="10"/>
  <c r="B19" i="10"/>
</calcChain>
</file>

<file path=xl/sharedStrings.xml><?xml version="1.0" encoding="utf-8"?>
<sst xmlns="http://schemas.openxmlformats.org/spreadsheetml/2006/main" count="70" uniqueCount="58">
  <si>
    <t>見 積 書</t>
    <rPh sb="4" eb="5">
      <t>ショ</t>
    </rPh>
    <phoneticPr fontId="2"/>
  </si>
  <si>
    <t>所在地</t>
    <rPh sb="0" eb="3">
      <t>ショザイチ</t>
    </rPh>
    <phoneticPr fontId="2"/>
  </si>
  <si>
    <t>記</t>
    <rPh sb="0" eb="1">
      <t>キ</t>
    </rPh>
    <phoneticPr fontId="2"/>
  </si>
  <si>
    <t>④帳票作成に要する費用</t>
    <rPh sb="1" eb="3">
      <t>チョウヒョウ</t>
    </rPh>
    <rPh sb="3" eb="5">
      <t>サクセイ</t>
    </rPh>
    <rPh sb="6" eb="7">
      <t>ヨウ</t>
    </rPh>
    <rPh sb="9" eb="11">
      <t>ヒヨウ</t>
    </rPh>
    <phoneticPr fontId="12"/>
  </si>
  <si>
    <t>見積金額</t>
    <rPh sb="0" eb="2">
      <t>ミツモ</t>
    </rPh>
    <rPh sb="2" eb="4">
      <t>キンガク</t>
    </rPh>
    <phoneticPr fontId="2"/>
  </si>
  <si>
    <t>下記のとおり、見積書を提出いたします。</t>
    <rPh sb="0" eb="2">
      <t>カキ</t>
    </rPh>
    <rPh sb="7" eb="9">
      <t>ミツ</t>
    </rPh>
    <rPh sb="9" eb="10">
      <t>ショ</t>
    </rPh>
    <rPh sb="11" eb="13">
      <t>テイシュツ</t>
    </rPh>
    <phoneticPr fontId="2"/>
  </si>
  <si>
    <t>百</t>
    <rPh sb="0" eb="1">
      <t>ヒャク</t>
    </rPh>
    <phoneticPr fontId="2"/>
  </si>
  <si>
    <t>千</t>
    <rPh sb="0" eb="1">
      <t>セン</t>
    </rPh>
    <phoneticPr fontId="2"/>
  </si>
  <si>
    <t>万</t>
    <rPh sb="0" eb="1">
      <t>マン</t>
    </rPh>
    <phoneticPr fontId="2"/>
  </si>
  <si>
    <t>一</t>
    <rPh sb="0" eb="1">
      <t>イチ</t>
    </rPh>
    <phoneticPr fontId="2"/>
  </si>
  <si>
    <t>十</t>
    <rPh sb="0" eb="1">
      <t>ジュウ</t>
    </rPh>
    <phoneticPr fontId="2"/>
  </si>
  <si>
    <t>十万</t>
    <rPh sb="0" eb="1">
      <t>ジュウ</t>
    </rPh>
    <rPh sb="1" eb="2">
      <t>マン</t>
    </rPh>
    <phoneticPr fontId="2"/>
  </si>
  <si>
    <t>（税込）</t>
    <rPh sb="1" eb="3">
      <t>ゼイコ</t>
    </rPh>
    <phoneticPr fontId="2"/>
  </si>
  <si>
    <t>（あて先）八尾市長</t>
    <rPh sb="3" eb="4">
      <t>サキ</t>
    </rPh>
    <rPh sb="5" eb="8">
      <t>ヤオシ</t>
    </rPh>
    <rPh sb="8" eb="9">
      <t>チョウ</t>
    </rPh>
    <phoneticPr fontId="2"/>
  </si>
  <si>
    <t>・本業務の提案上限額は「104,786,000円」です。上限額を超えた場合は失格となります。</t>
    <rPh sb="1" eb="2">
      <t>ホン</t>
    </rPh>
    <rPh sb="2" eb="4">
      <t>ギョウム</t>
    </rPh>
    <rPh sb="5" eb="7">
      <t>テイアン</t>
    </rPh>
    <rPh sb="7" eb="9">
      <t>ジョウゲン</t>
    </rPh>
    <rPh sb="9" eb="10">
      <t>ガク</t>
    </rPh>
    <rPh sb="23" eb="24">
      <t>エン</t>
    </rPh>
    <rPh sb="28" eb="30">
      <t>ジョウゲン</t>
    </rPh>
    <rPh sb="30" eb="31">
      <t>ガク</t>
    </rPh>
    <rPh sb="32" eb="33">
      <t>コ</t>
    </rPh>
    <rPh sb="35" eb="37">
      <t>バアイ</t>
    </rPh>
    <rPh sb="38" eb="40">
      <t>シッカク</t>
    </rPh>
    <phoneticPr fontId="2"/>
  </si>
  <si>
    <t>（様式第５号）</t>
    <rPh sb="1" eb="3">
      <t>ヨウシキ</t>
    </rPh>
    <rPh sb="3" eb="4">
      <t>ダイ</t>
    </rPh>
    <rPh sb="5" eb="6">
      <t>ゴウ</t>
    </rPh>
    <phoneticPr fontId="2"/>
  </si>
  <si>
    <t>（単位：円）</t>
    <rPh sb="1" eb="3">
      <t>タンイ</t>
    </rPh>
    <rPh sb="4" eb="5">
      <t>エン</t>
    </rPh>
    <phoneticPr fontId="2"/>
  </si>
  <si>
    <t>㋑：小計</t>
    <rPh sb="2" eb="4">
      <t>ショウケイ</t>
    </rPh>
    <phoneticPr fontId="12"/>
  </si>
  <si>
    <t>百万</t>
    <rPh sb="0" eb="2">
      <t>ヒャクマン</t>
    </rPh>
    <phoneticPr fontId="2"/>
  </si>
  <si>
    <t>　㋐構築に係る費用</t>
    <rPh sb="2" eb="4">
      <t>コウチク</t>
    </rPh>
    <rPh sb="5" eb="6">
      <t>カカ</t>
    </rPh>
    <rPh sb="7" eb="9">
      <t>ヒヨウ</t>
    </rPh>
    <phoneticPr fontId="12"/>
  </si>
  <si>
    <r>
      <t>・記載された金額は、</t>
    </r>
    <r>
      <rPr>
        <u/>
        <sz val="11"/>
        <color theme="1"/>
        <rFont val="BIZ UDゴシック"/>
        <family val="3"/>
        <charset val="128"/>
      </rPr>
      <t>消費税及び地方消費税を含んだ金額</t>
    </r>
    <r>
      <rPr>
        <sz val="11"/>
        <color theme="1"/>
        <rFont val="BIZ UDゴシック"/>
        <family val="3"/>
        <charset val="128"/>
      </rPr>
      <t>としてください。</t>
    </r>
    <rPh sb="1" eb="3">
      <t>キサイ</t>
    </rPh>
    <rPh sb="6" eb="8">
      <t>キンガク</t>
    </rPh>
    <rPh sb="10" eb="13">
      <t>ショウヒゼイ</t>
    </rPh>
    <rPh sb="13" eb="14">
      <t>オヨ</t>
    </rPh>
    <rPh sb="15" eb="17">
      <t>チホウ</t>
    </rPh>
    <rPh sb="17" eb="20">
      <t>ショウヒゼイ</t>
    </rPh>
    <rPh sb="21" eb="22">
      <t>フク</t>
    </rPh>
    <rPh sb="24" eb="26">
      <t>キンガク</t>
    </rPh>
    <phoneticPr fontId="2"/>
  </si>
  <si>
    <t>千万</t>
    <rPh sb="0" eb="2">
      <t>センマン</t>
    </rPh>
    <phoneticPr fontId="2"/>
  </si>
  <si>
    <t>㋓：㋐㋑㋒に係る消費税</t>
    <rPh sb="6" eb="7">
      <t>カカ</t>
    </rPh>
    <rPh sb="8" eb="11">
      <t>ショウヒゼイ</t>
    </rPh>
    <phoneticPr fontId="12"/>
  </si>
  <si>
    <t>　㋑端末に係る費用</t>
    <rPh sb="2" eb="4">
      <t>タンマツ</t>
    </rPh>
    <phoneticPr fontId="12"/>
  </si>
  <si>
    <t>令和８年５月　　日</t>
  </si>
  <si>
    <t>億</t>
    <rPh sb="0" eb="1">
      <t>オク</t>
    </rPh>
    <phoneticPr fontId="2"/>
  </si>
  <si>
    <t>①構築費用</t>
    <rPh sb="1" eb="5">
      <t>コウチクヒヨウ</t>
    </rPh>
    <phoneticPr fontId="12"/>
  </si>
  <si>
    <t>・金額は算用数字で記載し、金額の頭に「￥（円マーク）」を付してください。</t>
    <rPh sb="1" eb="3">
      <t>キンガク</t>
    </rPh>
    <rPh sb="4" eb="6">
      <t>サンヨウ</t>
    </rPh>
    <rPh sb="6" eb="8">
      <t>スウジ</t>
    </rPh>
    <rPh sb="9" eb="11">
      <t>キサイ</t>
    </rPh>
    <rPh sb="13" eb="15">
      <t>キンガク</t>
    </rPh>
    <rPh sb="16" eb="17">
      <t>アタマ</t>
    </rPh>
    <rPh sb="21" eb="22">
      <t>エン</t>
    </rPh>
    <rPh sb="28" eb="29">
      <t>フ</t>
    </rPh>
    <phoneticPr fontId="2"/>
  </si>
  <si>
    <t>見積項目</t>
    <rPh sb="0" eb="2">
      <t>ミツモリ</t>
    </rPh>
    <rPh sb="2" eb="4">
      <t>コウモク</t>
    </rPh>
    <phoneticPr fontId="12"/>
  </si>
  <si>
    <t>備　考</t>
    <rPh sb="0" eb="1">
      <t>ソノオ</t>
    </rPh>
    <rPh sb="2" eb="3">
      <t>コウ</t>
    </rPh>
    <phoneticPr fontId="12"/>
  </si>
  <si>
    <t>㋒：２か月間の金額（×２）</t>
    <rPh sb="7" eb="9">
      <t>キンガク</t>
    </rPh>
    <phoneticPr fontId="12"/>
  </si>
  <si>
    <t>業務の名称：八尾市スマート行政窓口構築及び運用保守業務</t>
    <rPh sb="0" eb="2">
      <t>ギョウム</t>
    </rPh>
    <rPh sb="3" eb="5">
      <t>メイショウ</t>
    </rPh>
    <rPh sb="6" eb="9">
      <t>ヤオシ</t>
    </rPh>
    <rPh sb="13" eb="15">
      <t>ギョウセイ</t>
    </rPh>
    <rPh sb="15" eb="17">
      <t>マドグチ</t>
    </rPh>
    <rPh sb="17" eb="19">
      <t>コウチク</t>
    </rPh>
    <rPh sb="19" eb="20">
      <t>オヨ</t>
    </rPh>
    <rPh sb="21" eb="23">
      <t>ウンヨウ</t>
    </rPh>
    <rPh sb="23" eb="25">
      <t>ホシュ</t>
    </rPh>
    <rPh sb="25" eb="27">
      <t>ギョウム</t>
    </rPh>
    <phoneticPr fontId="12"/>
  </si>
  <si>
    <t>（各種端末の内訳）</t>
    <rPh sb="1" eb="5">
      <t>カクシュタンマツ</t>
    </rPh>
    <rPh sb="6" eb="8">
      <t>ウチワケ</t>
    </rPh>
    <phoneticPr fontId="12"/>
  </si>
  <si>
    <t>②プロジェクト管理費</t>
    <rPh sb="7" eb="9">
      <t>カンリ</t>
    </rPh>
    <rPh sb="9" eb="10">
      <t>ヒ</t>
    </rPh>
    <phoneticPr fontId="12"/>
  </si>
  <si>
    <t>※ 見積金額の内訳（積算根拠資料等）を別途添付してください。</t>
    <rPh sb="2" eb="4">
      <t>ミツモ</t>
    </rPh>
    <rPh sb="4" eb="6">
      <t>キンガク</t>
    </rPh>
    <rPh sb="7" eb="9">
      <t>ウチワケ</t>
    </rPh>
    <rPh sb="10" eb="12">
      <t>セキサン</t>
    </rPh>
    <rPh sb="12" eb="14">
      <t>コンキョ</t>
    </rPh>
    <rPh sb="14" eb="16">
      <t>シリョウ</t>
    </rPh>
    <rPh sb="16" eb="17">
      <t>トウ</t>
    </rPh>
    <rPh sb="19" eb="21">
      <t>ベット</t>
    </rPh>
    <rPh sb="21" eb="23">
      <t>テンプ</t>
    </rPh>
    <phoneticPr fontId="2"/>
  </si>
  <si>
    <t>業務名：八尾市スマート行政窓口構築及び運用保守業務</t>
    <rPh sb="0" eb="3">
      <t>ギョウムメイ</t>
    </rPh>
    <phoneticPr fontId="2"/>
  </si>
  <si>
    <t>●初期の構築及び令和９年３月31日までの運用保守費用　※本プロポーザルに係る予算の内訳</t>
    <rPh sb="1" eb="3">
      <t>ショキ</t>
    </rPh>
    <rPh sb="4" eb="6">
      <t>コウチク</t>
    </rPh>
    <rPh sb="6" eb="7">
      <t>オヨ</t>
    </rPh>
    <rPh sb="8" eb="10">
      <t>レイワ</t>
    </rPh>
    <rPh sb="20" eb="26">
      <t>ウンヨウホシュヒヨウ</t>
    </rPh>
    <rPh sb="28" eb="29">
      <t>ホン</t>
    </rPh>
    <rPh sb="36" eb="37">
      <t>カカ</t>
    </rPh>
    <rPh sb="38" eb="40">
      <t>ヨサン</t>
    </rPh>
    <rPh sb="41" eb="43">
      <t>ウチワケ</t>
    </rPh>
    <phoneticPr fontId="12"/>
  </si>
  <si>
    <t>事業者名</t>
    <rPh sb="0" eb="1">
      <t>コト</t>
    </rPh>
    <rPh sb="1" eb="2">
      <t>ギョウ</t>
    </rPh>
    <rPh sb="2" eb="3">
      <t>モノ</t>
    </rPh>
    <rPh sb="3" eb="4">
      <t>ナ</t>
    </rPh>
    <phoneticPr fontId="2"/>
  </si>
  <si>
    <t>システム使用料</t>
    <rPh sb="4" eb="7">
      <t>シヨウリョウ</t>
    </rPh>
    <phoneticPr fontId="12"/>
  </si>
  <si>
    <t>⑥ＲＰＡの連携に要する費用</t>
    <rPh sb="5" eb="7">
      <t>レンケイ</t>
    </rPh>
    <rPh sb="8" eb="9">
      <t>ヨウ</t>
    </rPh>
    <rPh sb="11" eb="13">
      <t>ヒヨウ</t>
    </rPh>
    <phoneticPr fontId="12"/>
  </si>
  <si>
    <t>⑦その他費用</t>
    <rPh sb="3" eb="4">
      <t>タ</t>
    </rPh>
    <rPh sb="4" eb="6">
      <t>ヒヨウ</t>
    </rPh>
    <phoneticPr fontId="12"/>
  </si>
  <si>
    <t>⑤端末設定に要する費用</t>
    <rPh sb="1" eb="5">
      <t>タンマツセッテイ</t>
    </rPh>
    <rPh sb="6" eb="7">
      <t>ヨウ</t>
    </rPh>
    <rPh sb="9" eb="11">
      <t>ヒヨウ</t>
    </rPh>
    <phoneticPr fontId="12"/>
  </si>
  <si>
    <t>システム保守料</t>
    <rPh sb="4" eb="6">
      <t>ホシュ</t>
    </rPh>
    <rPh sb="6" eb="7">
      <t>リョウ</t>
    </rPh>
    <phoneticPr fontId="12"/>
  </si>
  <si>
    <t>③職員向けの研修に要する費用</t>
    <rPh sb="1" eb="3">
      <t>ショクイン</t>
    </rPh>
    <rPh sb="3" eb="4">
      <t>ム</t>
    </rPh>
    <rPh sb="6" eb="8">
      <t>ケンシュウ</t>
    </rPh>
    <rPh sb="9" eb="10">
      <t>ヨウ</t>
    </rPh>
    <rPh sb="12" eb="14">
      <t>ヒヨウ</t>
    </rPh>
    <phoneticPr fontId="12"/>
  </si>
  <si>
    <t>その他必要経費</t>
    <rPh sb="2" eb="7">
      <t>タヒツヨウケイヒ</t>
    </rPh>
    <phoneticPr fontId="12"/>
  </si>
  <si>
    <t>見積額（税抜）</t>
    <rPh sb="0" eb="2">
      <t>ミツモリ</t>
    </rPh>
    <rPh sb="2" eb="3">
      <t>ガク</t>
    </rPh>
    <phoneticPr fontId="12"/>
  </si>
  <si>
    <t>ガバメントクラウド利用料</t>
    <rPh sb="9" eb="12">
      <t>リヨウリョウ</t>
    </rPh>
    <phoneticPr fontId="12"/>
  </si>
  <si>
    <t>／月</t>
    <rPh sb="1" eb="2">
      <t>ツキ</t>
    </rPh>
    <phoneticPr fontId="12"/>
  </si>
  <si>
    <t>㋐：小計</t>
    <rPh sb="2" eb="4">
      <t>ショウケイ</t>
    </rPh>
    <phoneticPr fontId="12"/>
  </si>
  <si>
    <t>単位</t>
    <rPh sb="0" eb="2">
      <t>タンイ</t>
    </rPh>
    <phoneticPr fontId="12"/>
  </si>
  <si>
    <t>－</t>
  </si>
  <si>
    <t>見積積算内訳（例）</t>
    <rPh sb="0" eb="2">
      <t>ミツモリ</t>
    </rPh>
    <rPh sb="2" eb="4">
      <t>セキサン</t>
    </rPh>
    <rPh sb="4" eb="6">
      <t>ウチワケ</t>
    </rPh>
    <rPh sb="7" eb="8">
      <t>レイ</t>
    </rPh>
    <phoneticPr fontId="1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</si>
  <si>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</si>
  <si>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㋐＋㋑＋㋒＋㋓の金額</t>
    <rPh sb="8" eb="10">
      <t>キンガク</t>
    </rPh>
    <phoneticPr fontId="12"/>
  </si>
  <si>
    <t>※見積金額はシステム構築及び端末、令和８年度の運用保守及びガバメントクラウド、独自提案に係る総額費用</t>
    <rPh sb="12" eb="13">
      <t>オヨ</t>
    </rPh>
    <rPh sb="14" eb="16">
      <t>タンマツ</t>
    </rPh>
    <rPh sb="17" eb="19">
      <t>レイワ</t>
    </rPh>
    <rPh sb="20" eb="22">
      <t>ネンド</t>
    </rPh>
    <rPh sb="46" eb="50">
      <t>ソウガクヒヨウ</t>
    </rPh>
    <phoneticPr fontId="2"/>
  </si>
  <si>
    <t>（様式は任意ですが、以下の項目を参考に内訳がわかる資料を作成してください）</t>
    <rPh sb="1" eb="3">
      <t>ヨウシキ</t>
    </rPh>
    <rPh sb="4" eb="6">
      <t>ニンイ</t>
    </rPh>
    <rPh sb="10" eb="12">
      <t>イカ</t>
    </rPh>
    <rPh sb="13" eb="15">
      <t>コウモク</t>
    </rPh>
    <rPh sb="16" eb="18">
      <t>サンコウ</t>
    </rPh>
    <rPh sb="19" eb="21">
      <t>ウチワケ</t>
    </rPh>
    <rPh sb="25" eb="27">
      <t>シリョウ</t>
    </rPh>
    <rPh sb="28" eb="30">
      <t>サクセイ</t>
    </rPh>
    <phoneticPr fontId="12"/>
  </si>
  <si>
    <t>※見積項目などは例を参考に加筆削除を行ってください。</t>
    <rPh sb="1" eb="5">
      <t>ミツモリコウモク</t>
    </rPh>
    <rPh sb="8" eb="9">
      <t>レイ</t>
    </rPh>
    <rPh sb="10" eb="12">
      <t>サンコウ</t>
    </rPh>
    <rPh sb="13" eb="17">
      <t>カヒツサクジョ</t>
    </rPh>
    <rPh sb="18" eb="19">
      <t>オコナ</t>
    </rPh>
    <phoneticPr fontId="12"/>
  </si>
  <si>
    <t>　本稼働後の運用保守に係る費用（令和９年２月１日～令和９年３月31日期間を想定）</t>
    <rPh sb="1" eb="4">
      <t>ホンカドウ</t>
    </rPh>
    <rPh sb="4" eb="5">
      <t>ゴ</t>
    </rPh>
    <rPh sb="6" eb="10">
      <t>ウンヨウホシュ</t>
    </rPh>
    <rPh sb="11" eb="12">
      <t>カカ</t>
    </rPh>
    <rPh sb="13" eb="15">
      <t>ヒヨウ</t>
    </rPh>
    <rPh sb="34" eb="36">
      <t>キカン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</si>
</sst>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20" x14ac:knownFonts="1">
    <font>
      <sz val="11"/>
      <color theme="1"/>
      <name val="ＭＳ ゴシック"/>
      <family val="3"/>
    </font>
    <font>
      <sz val="11"/>
      <color theme="1"/>
      <name val="ＭＳ Ｐゴシック"/>
      <family val="2"/>
      <scheme val="minor"/>
    </font>
    <font>
      <sz val="6"/>
      <name val="ＭＳ ゴシック"/>
      <family val="3"/>
    </font>
    <font>
      <sz val="11"/>
      <color theme="1"/>
      <name val="BIZ UDゴシック"/>
      <family val="3"/>
    </font>
    <font>
      <sz val="20"/>
      <color theme="1"/>
      <name val="BIZ UDゴシック"/>
      <family val="3"/>
    </font>
    <font>
      <sz val="12"/>
      <color theme="1"/>
      <name val="BIZ UDゴシック"/>
      <family val="3"/>
    </font>
    <font>
      <u/>
      <sz val="12"/>
      <color theme="1"/>
      <name val="BIZ UDゴシック"/>
      <family val="3"/>
    </font>
    <font>
      <sz val="9"/>
      <color theme="1"/>
      <name val="BIZ UDゴシック"/>
      <family val="3"/>
    </font>
    <font>
      <sz val="10"/>
      <color theme="1"/>
      <name val="BIZ UDゴシック"/>
      <family val="3"/>
    </font>
    <font>
      <u/>
      <sz val="11"/>
      <color theme="1"/>
      <name val="BIZ UDゴシック"/>
      <family val="3"/>
    </font>
    <font>
      <sz val="11"/>
      <color rgb="FFFF0000"/>
      <name val="BIZ UDゴシック"/>
      <family val="3"/>
    </font>
    <font>
      <sz val="11"/>
      <color rgb="FFFF0000"/>
      <name val="BIZ UDゴシック"/>
      <family val="3"/>
    </font>
    <font>
      <sz val="6"/>
      <name val="ＭＳ Ｐゴシック"/>
      <family val="3"/>
    </font>
    <font>
      <sz val="10.5"/>
      <color theme="1"/>
      <name val="BIZ UDゴシック"/>
      <family val="3"/>
    </font>
    <font>
      <sz val="11"/>
      <name val="BIZ UDゴシック"/>
      <family val="3"/>
    </font>
    <font>
      <sz val="14"/>
      <name val="BIZ UDゴシック"/>
      <family val="3"/>
    </font>
    <font>
      <b/>
      <sz val="12"/>
      <name val="BIZ UDゴシック"/>
      <family val="3"/>
    </font>
    <font>
      <sz val="10.5"/>
      <color rgb="FFFF0000"/>
      <name val="BIZ UDゴシック"/>
      <family val="3"/>
    </font>
    <font>
      <u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8" fillId="0" borderId="0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58" fontId="3" fillId="0" borderId="0" xfId="0" applyNumberFormat="1" applyFont="1" applyAlignment="1">
      <alignment vertical="center"/>
    </xf>
    <xf numFmtId="0" fontId="9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9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13" fillId="3" borderId="11" xfId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left" vertical="center" indent="1"/>
    </xf>
    <xf numFmtId="0" fontId="13" fillId="0" borderId="12" xfId="1" applyFont="1" applyBorder="1" applyAlignment="1">
      <alignment horizontal="left" vertical="center" indent="1"/>
    </xf>
    <xf numFmtId="0" fontId="13" fillId="0" borderId="13" xfId="1" applyFont="1" applyBorder="1" applyAlignment="1">
      <alignment horizontal="left" vertical="center" indent="1"/>
    </xf>
    <xf numFmtId="0" fontId="13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left" vertical="center" indent="1"/>
    </xf>
    <xf numFmtId="0" fontId="13" fillId="0" borderId="16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18" xfId="1" applyFont="1" applyBorder="1">
      <alignment vertical="center"/>
    </xf>
    <xf numFmtId="0" fontId="13" fillId="0" borderId="0" xfId="1" applyFont="1" applyBorder="1">
      <alignment vertical="center"/>
    </xf>
    <xf numFmtId="0" fontId="13" fillId="3" borderId="6" xfId="1" applyFont="1" applyFill="1" applyBorder="1" applyAlignment="1">
      <alignment horizontal="center" vertical="center"/>
    </xf>
    <xf numFmtId="176" fontId="13" fillId="4" borderId="6" xfId="1" applyNumberFormat="1" applyFont="1" applyFill="1" applyBorder="1">
      <alignment vertical="center"/>
    </xf>
    <xf numFmtId="176" fontId="13" fillId="4" borderId="19" xfId="1" applyNumberFormat="1" applyFont="1" applyFill="1" applyBorder="1">
      <alignment vertical="center"/>
    </xf>
    <xf numFmtId="176" fontId="13" fillId="4" borderId="20" xfId="1" applyNumberFormat="1" applyFont="1" applyFill="1" applyBorder="1">
      <alignment vertical="center"/>
    </xf>
    <xf numFmtId="176" fontId="13" fillId="0" borderId="21" xfId="1" applyNumberFormat="1" applyFont="1" applyBorder="1">
      <alignment vertical="center"/>
    </xf>
    <xf numFmtId="176" fontId="13" fillId="0" borderId="0" xfId="1" applyNumberFormat="1" applyFont="1" applyBorder="1">
      <alignment vertical="center"/>
    </xf>
    <xf numFmtId="176" fontId="13" fillId="4" borderId="21" xfId="1" applyNumberFormat="1" applyFont="1" applyFill="1" applyBorder="1">
      <alignment vertical="center"/>
    </xf>
    <xf numFmtId="176" fontId="13" fillId="4" borderId="22" xfId="1" applyNumberFormat="1" applyFont="1" applyFill="1" applyBorder="1">
      <alignment vertical="center"/>
    </xf>
    <xf numFmtId="176" fontId="13" fillId="5" borderId="22" xfId="1" applyNumberFormat="1" applyFont="1" applyFill="1" applyBorder="1">
      <alignment vertical="center"/>
    </xf>
    <xf numFmtId="176" fontId="13" fillId="0" borderId="4" xfId="1" applyNumberFormat="1" applyFont="1" applyBorder="1">
      <alignment vertical="center"/>
    </xf>
    <xf numFmtId="176" fontId="13" fillId="0" borderId="23" xfId="1" applyNumberFormat="1" applyFont="1" applyBorder="1">
      <alignment vertical="center"/>
    </xf>
    <xf numFmtId="176" fontId="13" fillId="0" borderId="24" xfId="1" applyNumberFormat="1" applyFont="1" applyBorder="1">
      <alignment vertical="center"/>
    </xf>
    <xf numFmtId="176" fontId="13" fillId="0" borderId="25" xfId="1" applyNumberFormat="1" applyFont="1" applyBorder="1">
      <alignment vertical="center"/>
    </xf>
    <xf numFmtId="0" fontId="13" fillId="0" borderId="26" xfId="1" applyFont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3" fillId="0" borderId="27" xfId="1" applyFont="1" applyBorder="1" applyAlignment="1">
      <alignment horizontal="right" vertical="center"/>
    </xf>
    <xf numFmtId="0" fontId="13" fillId="3" borderId="28" xfId="1" applyFont="1" applyFill="1" applyBorder="1" applyAlignment="1">
      <alignment horizontal="center" vertical="center"/>
    </xf>
    <xf numFmtId="0" fontId="13" fillId="0" borderId="28" xfId="1" applyFont="1" applyBorder="1" applyAlignment="1">
      <alignment vertical="center" shrinkToFit="1"/>
    </xf>
    <xf numFmtId="0" fontId="13" fillId="0" borderId="29" xfId="1" applyFont="1" applyBorder="1" applyAlignment="1">
      <alignment vertical="center" shrinkToFit="1"/>
    </xf>
    <xf numFmtId="0" fontId="13" fillId="0" borderId="27" xfId="1" applyFont="1" applyBorder="1" applyAlignment="1">
      <alignment vertical="center" shrinkToFit="1"/>
    </xf>
    <xf numFmtId="0" fontId="13" fillId="0" borderId="30" xfId="1" applyFont="1" applyBorder="1" applyAlignment="1">
      <alignment vertical="center" shrinkToFit="1"/>
    </xf>
    <xf numFmtId="0" fontId="13" fillId="0" borderId="31" xfId="1" applyFont="1" applyBorder="1" applyAlignment="1">
      <alignment vertical="center" shrinkToFit="1"/>
    </xf>
    <xf numFmtId="0" fontId="13" fillId="0" borderId="32" xfId="1" applyFont="1" applyBorder="1" applyAlignment="1">
      <alignment vertical="center" shrinkToFit="1"/>
    </xf>
    <xf numFmtId="0" fontId="13" fillId="0" borderId="0" xfId="1" applyFont="1" applyFill="1" applyBorder="1" applyAlignment="1">
      <alignment vertical="center" shrinkToFit="1"/>
    </xf>
    <xf numFmtId="0" fontId="17" fillId="0" borderId="0" xfId="1" applyFont="1">
      <alignment vertical="center"/>
    </xf>
    <xf numFmtId="0" fontId="10" fillId="0" borderId="0" xfId="1" applyFont="1">
      <alignment vertical="center"/>
    </xf>
    <xf numFmtId="0" fontId="13" fillId="0" borderId="16" xfId="1" applyFont="1" applyFill="1" applyBorder="1" applyAlignment="1">
      <alignment horizontal="center" vertical="center"/>
    </xf>
    <xf numFmtId="0" fontId="13" fillId="0" borderId="31" xfId="1" applyFont="1" applyFill="1" applyBorder="1" applyAlignment="1">
      <alignment vertical="center" shrinkToFit="1"/>
    </xf>
    <xf numFmtId="176" fontId="13" fillId="0" borderId="25" xfId="1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58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8" fillId="0" borderId="0" xfId="0" applyFont="1" applyBorder="1" applyAlignment="1">
      <alignment horizontal="distributed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C"/>
      <color rgb="FFFFFFFF"/>
      <color rgb="FF0033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19685</xdr:colOff>
      <xdr:row>10</xdr:row>
      <xdr:rowOff>0</xdr:rowOff>
    </xdr:from>
    <xdr:to>
      <xdr:col>12</xdr:col>
      <xdr:colOff>504825</xdr:colOff>
      <xdr:row>11</xdr:row>
      <xdr:rowOff>15240</xdr:rowOff>
    </xdr:to>
    <xdr:sp macro="" textlink="">
      <xdr:nvSpPr>
        <xdr:cNvPr id="4" name="Rectangl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5820410" y="2832735"/>
          <a:ext cx="485140" cy="270510"/>
        </a:xfrm>
        <a:prstGeom prst="rect">
          <a:avLst/>
        </a:prstGeom>
        <a:noFill/>
        <a:ln>
          <a:noFill/>
        </a:ln>
      </xdr:spPr>
      <xdr:txBody>
        <a:bodyPr rot="0" vertOverflow="overflow" horzOverflow="overflow" wrap="square" lIns="74295" tIns="8890" rIns="74295" bIns="8890" anchor="t" anchorCtr="0" upright="1"/>
        <a:lstStyle/>
        <a:p>
          <a:pPr algn="just">
            <a:spcAft>
              <a:spcPts val="0"/>
            </a:spcAft>
          </a:pPr>
          <a:r>
            <a:rPr lang="en-US" sz="900" kern="100">
              <a:solidFill>
                <a:srgbClr val="808080"/>
              </a:solidFill>
              <a:effectLst/>
              <a:latin typeface="Century"/>
              <a:ea typeface="ＭＳ 明朝"/>
              <a:cs typeface="ＭＳ 明朝"/>
            </a:rPr>
            <a:t> </a:t>
          </a:r>
          <a:endParaRPr lang="ja-JP" sz="1050" kern="100">
            <a:effectLst/>
            <a:latin typeface="Century"/>
            <a:ea typeface="ＭＳ 明朝"/>
            <a:cs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view="pageBreakPreview" zoomScaleSheetLayoutView="100" workbookViewId="0">
      <selection activeCell="U25" sqref="U25"/>
    </sheetView>
  </sheetViews>
  <sheetFormatPr defaultColWidth="9" defaultRowHeight="13.5" x14ac:dyDescent="0.15"/>
  <cols>
    <col min="1" max="1" width="3.25" style="1" customWidth="1"/>
    <col min="2" max="13" width="6.625" style="1" customWidth="1"/>
    <col min="14" max="14" width="2.625" style="1" customWidth="1"/>
    <col min="15" max="17" width="7.25" style="1" customWidth="1"/>
    <col min="18" max="21" width="5.625" style="1" customWidth="1"/>
    <col min="22" max="16384" width="9" style="1"/>
  </cols>
  <sheetData>
    <row r="1" spans="1:19" ht="36.75" customHeight="1" x14ac:dyDescent="0.15">
      <c r="A1" s="2" t="s">
        <v>15</v>
      </c>
    </row>
    <row r="2" spans="1:19" ht="24" customHeight="1" x14ac:dyDescent="0.1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24"/>
      <c r="P2" s="24"/>
      <c r="Q2" s="24"/>
      <c r="R2" s="24"/>
      <c r="S2" s="24"/>
    </row>
    <row r="3" spans="1:19" ht="24" customHeight="1" x14ac:dyDescent="0.15"/>
    <row r="4" spans="1:19" ht="20.100000000000001" customHeight="1" x14ac:dyDescent="0.15">
      <c r="A4" s="4"/>
      <c r="B4" s="4"/>
      <c r="C4" s="4"/>
      <c r="D4" s="4"/>
      <c r="E4" s="4"/>
      <c r="F4" s="4"/>
      <c r="G4" s="4"/>
      <c r="H4" s="4"/>
      <c r="I4" s="4"/>
      <c r="J4" s="13"/>
      <c r="K4" s="72" t="s">
        <v>24</v>
      </c>
      <c r="L4" s="72"/>
      <c r="M4" s="72"/>
      <c r="N4" s="72"/>
      <c r="O4" s="6"/>
      <c r="P4" s="6"/>
      <c r="Q4" s="6"/>
      <c r="R4" s="6"/>
      <c r="S4" s="6"/>
    </row>
    <row r="5" spans="1:19" ht="20.100000000000001" customHeight="1" x14ac:dyDescent="0.15">
      <c r="A5" s="1" t="s">
        <v>13</v>
      </c>
    </row>
    <row r="6" spans="1:19" ht="20.100000000000001" customHeight="1" x14ac:dyDescent="0.15"/>
    <row r="7" spans="1:19" ht="19.5" customHeight="1" x14ac:dyDescent="0.15">
      <c r="A7" s="3"/>
      <c r="B7" s="3"/>
      <c r="C7" s="3"/>
      <c r="D7" s="3"/>
      <c r="E7" s="3"/>
      <c r="F7" s="3"/>
      <c r="G7" s="73"/>
      <c r="H7" s="73"/>
      <c r="J7" s="6"/>
      <c r="L7" s="6"/>
      <c r="M7" s="6"/>
    </row>
    <row r="8" spans="1:19" ht="19.5" customHeight="1" x14ac:dyDescent="0.15">
      <c r="A8" s="3"/>
      <c r="B8" s="3"/>
      <c r="C8" s="3"/>
      <c r="D8" s="3"/>
      <c r="E8" s="3"/>
      <c r="F8" s="3"/>
      <c r="G8" s="11"/>
      <c r="H8" s="74" t="s">
        <v>1</v>
      </c>
      <c r="I8" s="74"/>
      <c r="J8" s="14"/>
      <c r="K8" s="16"/>
      <c r="L8" s="14"/>
      <c r="M8" s="14"/>
      <c r="N8" s="16"/>
    </row>
    <row r="9" spans="1:19" ht="19.5" customHeight="1" x14ac:dyDescent="0.15">
      <c r="A9" s="3"/>
      <c r="B9" s="3"/>
      <c r="C9" s="3"/>
      <c r="D9" s="3"/>
      <c r="E9" s="3"/>
      <c r="F9" s="3"/>
      <c r="G9" s="11"/>
      <c r="H9" s="74" t="s">
        <v>37</v>
      </c>
      <c r="I9" s="74"/>
      <c r="J9" s="15"/>
      <c r="K9" s="17"/>
      <c r="L9" s="15"/>
      <c r="M9" s="15"/>
      <c r="N9" s="17"/>
    </row>
    <row r="10" spans="1:19" ht="19.5" customHeight="1" x14ac:dyDescent="0.15">
      <c r="A10" s="3"/>
      <c r="B10" s="3"/>
      <c r="C10" s="3"/>
      <c r="D10" s="3"/>
      <c r="E10" s="3"/>
      <c r="F10" s="3"/>
      <c r="G10" s="11"/>
      <c r="H10" s="74" t="s">
        <v>52</v>
      </c>
      <c r="I10" s="74"/>
      <c r="J10" s="15"/>
      <c r="K10" s="17"/>
      <c r="L10" s="15"/>
      <c r="M10" s="15"/>
      <c r="N10" s="21"/>
      <c r="R10" s="18"/>
    </row>
    <row r="11" spans="1:19" ht="20.100000000000001" customHeight="1" x14ac:dyDescent="0.15">
      <c r="H11" s="10"/>
      <c r="I11" s="10"/>
      <c r="J11" s="6"/>
      <c r="L11" s="6"/>
      <c r="M11" s="6"/>
      <c r="R11" s="18"/>
    </row>
    <row r="12" spans="1:19" ht="20.100000000000001" customHeight="1" x14ac:dyDescent="0.15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25"/>
      <c r="P12" s="25"/>
      <c r="Q12" s="25"/>
      <c r="R12" s="25"/>
      <c r="S12" s="25"/>
    </row>
    <row r="13" spans="1:19" ht="20.100000000000001" customHeight="1" x14ac:dyDescent="0.15">
      <c r="A13" s="81" t="s">
        <v>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</row>
    <row r="14" spans="1:19" ht="20.100000000000001" customHeight="1" x14ac:dyDescent="0.15"/>
    <row r="15" spans="1:19" ht="20.100000000000001" customHeight="1" x14ac:dyDescent="0.15">
      <c r="B15" s="82" t="s">
        <v>35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</row>
    <row r="16" spans="1:19" ht="20.100000000000001" customHeight="1" x14ac:dyDescent="0.15">
      <c r="C16" s="6"/>
      <c r="D16" s="6"/>
      <c r="E16" s="6"/>
      <c r="F16" s="6"/>
      <c r="G16" s="6"/>
      <c r="H16" s="73"/>
      <c r="I16" s="73"/>
      <c r="J16" s="6"/>
      <c r="L16" s="83" t="s">
        <v>16</v>
      </c>
      <c r="M16" s="83"/>
      <c r="N16" s="83"/>
    </row>
    <row r="17" spans="1:19" ht="20.100000000000001" customHeight="1" x14ac:dyDescent="0.15">
      <c r="B17" s="76" t="s">
        <v>4</v>
      </c>
      <c r="C17" s="77"/>
      <c r="D17" s="7"/>
      <c r="E17" s="7" t="s">
        <v>25</v>
      </c>
      <c r="F17" s="9" t="s">
        <v>21</v>
      </c>
      <c r="G17" s="9" t="s">
        <v>18</v>
      </c>
      <c r="H17" s="9" t="s">
        <v>11</v>
      </c>
      <c r="I17" s="9" t="s">
        <v>8</v>
      </c>
      <c r="J17" s="9" t="s">
        <v>7</v>
      </c>
      <c r="K17" s="9" t="s">
        <v>6</v>
      </c>
      <c r="L17" s="9" t="s">
        <v>10</v>
      </c>
      <c r="M17" s="9" t="s">
        <v>9</v>
      </c>
      <c r="N17" s="22"/>
      <c r="O17" s="18"/>
      <c r="P17" s="18"/>
      <c r="Q17" s="18"/>
      <c r="R17" s="18"/>
      <c r="S17" s="18"/>
    </row>
    <row r="18" spans="1:19" ht="50.25" customHeight="1" x14ac:dyDescent="0.15">
      <c r="B18" s="78"/>
      <c r="C18" s="79"/>
      <c r="D18" s="8"/>
      <c r="E18" s="8"/>
      <c r="F18" s="8"/>
      <c r="G18" s="12"/>
      <c r="H18" s="12"/>
      <c r="I18" s="12"/>
      <c r="J18" s="12"/>
      <c r="K18" s="12"/>
      <c r="L18" s="12"/>
      <c r="M18" s="12"/>
      <c r="N18" s="22"/>
      <c r="R18" s="18"/>
    </row>
    <row r="19" spans="1:19" ht="20.100000000000001" customHeight="1" x14ac:dyDescent="0.15">
      <c r="C19" s="6"/>
      <c r="D19" s="6"/>
      <c r="E19" s="6"/>
      <c r="F19" s="6"/>
      <c r="G19" s="6"/>
      <c r="H19" s="10"/>
      <c r="I19" s="10"/>
      <c r="J19" s="6"/>
      <c r="L19" s="6"/>
      <c r="M19" s="19" t="s">
        <v>12</v>
      </c>
      <c r="N19" s="19"/>
      <c r="R19" s="18"/>
    </row>
    <row r="20" spans="1:19" ht="19.5" customHeight="1" x14ac:dyDescent="0.15">
      <c r="B20" s="1" t="s">
        <v>34</v>
      </c>
    </row>
    <row r="21" spans="1:19" ht="20.100000000000001" customHeight="1" x14ac:dyDescent="0.15"/>
    <row r="22" spans="1:19" ht="19.5" customHeight="1" x14ac:dyDescent="0.15">
      <c r="A22" s="75" t="s">
        <v>20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1:19" ht="19.5" customHeight="1" x14ac:dyDescent="0.15">
      <c r="A23" s="1" t="s">
        <v>27</v>
      </c>
    </row>
    <row r="24" spans="1:19" ht="18.75" customHeight="1" x14ac:dyDescent="0.15">
      <c r="A24" s="1" t="s">
        <v>14</v>
      </c>
    </row>
    <row r="25" spans="1:19" x14ac:dyDescent="0.15">
      <c r="B25" s="5" t="s">
        <v>54</v>
      </c>
      <c r="M25" s="20"/>
      <c r="N25" s="23"/>
    </row>
  </sheetData>
  <mergeCells count="13">
    <mergeCell ref="A22:L22"/>
    <mergeCell ref="B17:C18"/>
    <mergeCell ref="H10:I10"/>
    <mergeCell ref="A12:N12"/>
    <mergeCell ref="A13:N13"/>
    <mergeCell ref="B15:M15"/>
    <mergeCell ref="H16:I16"/>
    <mergeCell ref="L16:N16"/>
    <mergeCell ref="A2:N2"/>
    <mergeCell ref="K4:N4"/>
    <mergeCell ref="G7:H7"/>
    <mergeCell ref="H8:I8"/>
    <mergeCell ref="H9:I9"/>
  </mergeCells>
  <phoneticPr fontId="2"/>
  <pageMargins left="0.98425196850393704" right="0.59055118110236227" top="0.39370078740157483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showGridLines="0" tabSelected="1" view="pageBreakPreview" zoomScale="85" zoomScaleNormal="70" zoomScaleSheetLayoutView="85" workbookViewId="0">
      <selection activeCell="L34" sqref="L34"/>
    </sheetView>
  </sheetViews>
  <sheetFormatPr defaultColWidth="8.25" defaultRowHeight="12.75" x14ac:dyDescent="0.15"/>
  <cols>
    <col min="1" max="1" width="34.25" style="26" customWidth="1"/>
    <col min="2" max="2" width="20.375" style="26" customWidth="1"/>
    <col min="3" max="3" width="10.125" style="26" customWidth="1"/>
    <col min="4" max="4" width="28.625" style="26" customWidth="1"/>
    <col min="5" max="16384" width="8.25" style="26"/>
  </cols>
  <sheetData>
    <row r="1" spans="1:5" ht="18" customHeight="1" x14ac:dyDescent="0.15">
      <c r="A1" s="67" t="s">
        <v>55</v>
      </c>
    </row>
    <row r="2" spans="1:5" ht="15.75" customHeight="1" x14ac:dyDescent="0.15">
      <c r="A2" s="27"/>
    </row>
    <row r="3" spans="1:5" ht="18" customHeight="1" x14ac:dyDescent="0.15">
      <c r="A3" s="84" t="s">
        <v>51</v>
      </c>
      <c r="B3" s="84"/>
      <c r="C3" s="84"/>
      <c r="D3" s="84"/>
    </row>
    <row r="4" spans="1:5" ht="3.75" customHeight="1" x14ac:dyDescent="0.15">
      <c r="A4" s="28"/>
      <c r="B4" s="28"/>
      <c r="C4" s="28"/>
      <c r="D4" s="28"/>
    </row>
    <row r="5" spans="1:5" ht="18" customHeight="1" x14ac:dyDescent="0.15">
      <c r="A5" s="85" t="s">
        <v>31</v>
      </c>
      <c r="B5" s="85"/>
      <c r="C5" s="85"/>
      <c r="D5" s="85"/>
    </row>
    <row r="6" spans="1:5" ht="4.5" customHeight="1" x14ac:dyDescent="0.15">
      <c r="D6" s="56"/>
    </row>
    <row r="7" spans="1:5" ht="18" customHeight="1" x14ac:dyDescent="0.15">
      <c r="A7" s="29" t="s">
        <v>36</v>
      </c>
      <c r="B7" s="40"/>
      <c r="C7" s="40"/>
      <c r="D7" s="55"/>
      <c r="E7" s="66"/>
    </row>
    <row r="8" spans="1:5" ht="18" customHeight="1" x14ac:dyDescent="0.15">
      <c r="A8" s="30" t="s">
        <v>19</v>
      </c>
      <c r="B8" s="41"/>
      <c r="C8" s="41"/>
      <c r="D8" s="57"/>
    </row>
    <row r="9" spans="1:5" ht="18" customHeight="1" x14ac:dyDescent="0.15">
      <c r="A9" s="31" t="s">
        <v>28</v>
      </c>
      <c r="B9" s="42" t="s">
        <v>45</v>
      </c>
      <c r="C9" s="42" t="s">
        <v>50</v>
      </c>
      <c r="D9" s="58" t="s">
        <v>29</v>
      </c>
    </row>
    <row r="10" spans="1:5" ht="18" customHeight="1" x14ac:dyDescent="0.15">
      <c r="A10" s="32" t="s">
        <v>26</v>
      </c>
      <c r="B10" s="43"/>
      <c r="C10" s="43"/>
      <c r="D10" s="59"/>
    </row>
    <row r="11" spans="1:5" ht="18" customHeight="1" x14ac:dyDescent="0.15">
      <c r="A11" s="32" t="s">
        <v>33</v>
      </c>
      <c r="B11" s="43"/>
      <c r="C11" s="43"/>
      <c r="D11" s="59"/>
    </row>
    <row r="12" spans="1:5" ht="18" customHeight="1" x14ac:dyDescent="0.15">
      <c r="A12" s="33" t="s">
        <v>43</v>
      </c>
      <c r="B12" s="44"/>
      <c r="C12" s="44"/>
      <c r="D12" s="60"/>
    </row>
    <row r="13" spans="1:5" ht="18" customHeight="1" x14ac:dyDescent="0.15">
      <c r="A13" s="33" t="s">
        <v>3</v>
      </c>
      <c r="B13" s="44"/>
      <c r="C13" s="44"/>
      <c r="D13" s="60"/>
    </row>
    <row r="14" spans="1:5" ht="18" customHeight="1" x14ac:dyDescent="0.15">
      <c r="A14" s="33" t="s">
        <v>41</v>
      </c>
      <c r="B14" s="44"/>
      <c r="C14" s="44"/>
      <c r="D14" s="60"/>
    </row>
    <row r="15" spans="1:5" ht="18" customHeight="1" x14ac:dyDescent="0.15">
      <c r="A15" s="33" t="s">
        <v>39</v>
      </c>
      <c r="B15" s="44"/>
      <c r="C15" s="44"/>
      <c r="D15" s="60"/>
    </row>
    <row r="16" spans="1:5" ht="18" customHeight="1" x14ac:dyDescent="0.15">
      <c r="A16" s="33" t="s">
        <v>40</v>
      </c>
      <c r="B16" s="44"/>
      <c r="C16" s="44"/>
      <c r="D16" s="60"/>
    </row>
    <row r="17" spans="1:4" ht="18" customHeight="1" x14ac:dyDescent="0.15">
      <c r="A17" s="33"/>
      <c r="B17" s="44"/>
      <c r="C17" s="44"/>
      <c r="D17" s="60"/>
    </row>
    <row r="18" spans="1:4" ht="18" customHeight="1" x14ac:dyDescent="0.15">
      <c r="A18" s="34"/>
      <c r="B18" s="45"/>
      <c r="C18" s="43"/>
      <c r="D18" s="59"/>
    </row>
    <row r="19" spans="1:4" ht="18" customHeight="1" x14ac:dyDescent="0.15">
      <c r="A19" s="35" t="s">
        <v>48</v>
      </c>
      <c r="B19" s="46">
        <f>SUM(B10:B16)</f>
        <v>0</v>
      </c>
      <c r="C19" s="51"/>
      <c r="D19" s="60"/>
    </row>
    <row r="20" spans="1:4" ht="18" customHeight="1" x14ac:dyDescent="0.15">
      <c r="A20" s="30" t="s">
        <v>23</v>
      </c>
      <c r="B20" s="47"/>
      <c r="C20" s="47"/>
      <c r="D20" s="61"/>
    </row>
    <row r="21" spans="1:4" ht="18" customHeight="1" x14ac:dyDescent="0.15">
      <c r="A21" s="31" t="s">
        <v>28</v>
      </c>
      <c r="B21" s="42" t="s">
        <v>45</v>
      </c>
      <c r="C21" s="42" t="s">
        <v>50</v>
      </c>
      <c r="D21" s="58" t="s">
        <v>29</v>
      </c>
    </row>
    <row r="22" spans="1:4" ht="18" customHeight="1" x14ac:dyDescent="0.15">
      <c r="A22" s="32" t="s">
        <v>32</v>
      </c>
      <c r="B22" s="43"/>
      <c r="C22" s="43"/>
      <c r="D22" s="59"/>
    </row>
    <row r="23" spans="1:4" ht="18" customHeight="1" x14ac:dyDescent="0.15">
      <c r="A23" s="32" t="s">
        <v>32</v>
      </c>
      <c r="B23" s="43"/>
      <c r="C23" s="43"/>
      <c r="D23" s="59"/>
    </row>
    <row r="24" spans="1:4" ht="18" customHeight="1" x14ac:dyDescent="0.15">
      <c r="A24" s="32" t="s">
        <v>32</v>
      </c>
      <c r="B24" s="44"/>
      <c r="C24" s="44"/>
      <c r="D24" s="60"/>
    </row>
    <row r="25" spans="1:4" ht="18" customHeight="1" x14ac:dyDescent="0.15">
      <c r="A25" s="36"/>
      <c r="B25" s="44"/>
      <c r="C25" s="44"/>
      <c r="D25" s="60"/>
    </row>
    <row r="26" spans="1:4" ht="18" customHeight="1" x14ac:dyDescent="0.15">
      <c r="A26" s="36"/>
      <c r="B26" s="45"/>
      <c r="C26" s="43"/>
      <c r="D26" s="59"/>
    </row>
    <row r="27" spans="1:4" ht="18" customHeight="1" x14ac:dyDescent="0.15">
      <c r="A27" s="35" t="s">
        <v>17</v>
      </c>
      <c r="B27" s="46">
        <f>SUM(B22:B26)</f>
        <v>0</v>
      </c>
      <c r="C27" s="51"/>
      <c r="D27" s="60"/>
    </row>
    <row r="28" spans="1:4" ht="18" customHeight="1" x14ac:dyDescent="0.15">
      <c r="A28" s="30" t="s">
        <v>57</v>
      </c>
      <c r="B28" s="47"/>
      <c r="C28" s="47"/>
      <c r="D28" s="61"/>
    </row>
    <row r="29" spans="1:4" ht="18" customHeight="1" x14ac:dyDescent="0.15">
      <c r="A29" s="31" t="s">
        <v>28</v>
      </c>
      <c r="B29" s="42" t="s">
        <v>45</v>
      </c>
      <c r="C29" s="42" t="s">
        <v>49</v>
      </c>
      <c r="D29" s="58" t="s">
        <v>29</v>
      </c>
    </row>
    <row r="30" spans="1:4" ht="18" customHeight="1" x14ac:dyDescent="0.15">
      <c r="A30" s="32" t="s">
        <v>38</v>
      </c>
      <c r="B30" s="43"/>
      <c r="C30" s="43" t="s">
        <v>47</v>
      </c>
      <c r="D30" s="59"/>
    </row>
    <row r="31" spans="1:4" ht="18" customHeight="1" x14ac:dyDescent="0.15">
      <c r="A31" s="32" t="s">
        <v>42</v>
      </c>
      <c r="B31" s="44"/>
      <c r="C31" s="43" t="s">
        <v>47</v>
      </c>
      <c r="D31" s="60"/>
    </row>
    <row r="32" spans="1:4" ht="18" customHeight="1" x14ac:dyDescent="0.15">
      <c r="A32" s="36" t="s">
        <v>46</v>
      </c>
      <c r="B32" s="44"/>
      <c r="C32" s="43" t="s">
        <v>47</v>
      </c>
      <c r="D32" s="60"/>
    </row>
    <row r="33" spans="1:4" ht="18" customHeight="1" x14ac:dyDescent="0.15">
      <c r="A33" s="36" t="s">
        <v>44</v>
      </c>
      <c r="B33" s="44"/>
      <c r="C33" s="43" t="s">
        <v>47</v>
      </c>
      <c r="D33" s="60"/>
    </row>
    <row r="34" spans="1:4" ht="18" customHeight="1" x14ac:dyDescent="0.15">
      <c r="A34" s="36"/>
      <c r="B34" s="44"/>
      <c r="C34" s="44"/>
      <c r="D34" s="60"/>
    </row>
    <row r="35" spans="1:4" ht="18" customHeight="1" x14ac:dyDescent="0.15">
      <c r="A35" s="36"/>
      <c r="B35" s="45"/>
      <c r="C35" s="43"/>
      <c r="D35" s="59"/>
    </row>
    <row r="36" spans="1:4" ht="18" customHeight="1" x14ac:dyDescent="0.15">
      <c r="A36" s="35" t="s">
        <v>30</v>
      </c>
      <c r="B36" s="48">
        <f>(B30*2)+(B31*2)+(B32*2)+(B33*2)</f>
        <v>0</v>
      </c>
      <c r="C36" s="52"/>
      <c r="D36" s="62"/>
    </row>
    <row r="37" spans="1:4" ht="18" customHeight="1" thickBot="1" x14ac:dyDescent="0.2">
      <c r="A37" s="37" t="s">
        <v>22</v>
      </c>
      <c r="B37" s="49"/>
      <c r="C37" s="53"/>
      <c r="D37" s="63"/>
    </row>
    <row r="38" spans="1:4" ht="18" customHeight="1" thickBot="1" x14ac:dyDescent="0.2">
      <c r="A38" s="68"/>
      <c r="B38" s="70"/>
      <c r="C38" s="70"/>
      <c r="D38" s="69"/>
    </row>
    <row r="39" spans="1:4" ht="18" customHeight="1" thickBot="1" x14ac:dyDescent="0.2">
      <c r="A39" s="38" t="s">
        <v>53</v>
      </c>
      <c r="B39" s="50"/>
      <c r="C39" s="54"/>
      <c r="D39" s="64"/>
    </row>
    <row r="40" spans="1:4" ht="10.15" customHeight="1" x14ac:dyDescent="0.15">
      <c r="A40" s="39"/>
      <c r="B40" s="47"/>
      <c r="C40" s="47"/>
      <c r="D40" s="65"/>
    </row>
    <row r="41" spans="1:4" ht="18" customHeight="1" x14ac:dyDescent="0.15">
      <c r="A41" s="86" t="s">
        <v>56</v>
      </c>
      <c r="B41" s="86"/>
      <c r="C41" s="86"/>
      <c r="D41" s="86"/>
    </row>
    <row r="43" spans="1:4" ht="13.5" x14ac:dyDescent="0.15">
      <c r="A43" s="1"/>
    </row>
  </sheetData>
  <mergeCells count="3">
    <mergeCell ref="A3:D3"/>
    <mergeCell ref="A5:D5"/>
    <mergeCell ref="A41:D41"/>
  </mergeCells>
  <phoneticPr fontId="12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</vt:lpstr>
      <vt:lpstr>（参考様式）見積書内訳</vt:lpstr>
      <vt:lpstr>'（参考様式）見積書内訳'!Print_Area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八尾市役所</dc:creator>
  <cp:lastModifiedBy>jyouhou@city.yao.osaka.jp</cp:lastModifiedBy>
  <cp:lastPrinted>2026-04-14T23:32:07Z</cp:lastPrinted>
  <dcterms:created xsi:type="dcterms:W3CDTF">2015-04-03T01:58:41Z</dcterms:created>
  <dcterms:modified xsi:type="dcterms:W3CDTF">2026-04-14T23:36:36Z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2026-04-14T09:14:44Z</vt:filetime>
  </property>
</Properties>
</file>